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13_ncr:1_{A01E2BA7-26AE-449D-B0E3-9AD1B93EC80A}" xr6:coauthVersionLast="45" xr6:coauthVersionMax="45" xr10:uidLastSave="{00000000-0000-0000-0000-000000000000}"/>
  <bookViews>
    <workbookView xWindow="17355" yWindow="-120" windowWidth="29040" windowHeight="15840" xr2:uid="{00000000-000D-0000-FFFF-FFFF00000000}"/>
  </bookViews>
  <sheets>
    <sheet name="Год о результ. мероприятий" sheetId="2" r:id="rId1"/>
    <sheet name="Год о результ. показателей" sheetId="3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3" l="1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2" i="3"/>
  <c r="E33" i="2"/>
  <c r="F30" i="2"/>
  <c r="E30" i="2"/>
  <c r="B30" i="2"/>
  <c r="F28" i="2"/>
  <c r="E28" i="2"/>
  <c r="F25" i="2"/>
  <c r="E25" i="2"/>
  <c r="B25" i="2"/>
  <c r="F20" i="2"/>
  <c r="E20" i="2"/>
  <c r="F19" i="2"/>
  <c r="E19" i="2"/>
  <c r="F18" i="2"/>
  <c r="E18" i="2"/>
  <c r="F17" i="2"/>
  <c r="E17" i="2"/>
  <c r="F16" i="2"/>
  <c r="E16" i="2"/>
  <c r="F15" i="2"/>
  <c r="E15" i="2"/>
</calcChain>
</file>

<file path=xl/sharedStrings.xml><?xml version="1.0" encoding="utf-8"?>
<sst xmlns="http://schemas.openxmlformats.org/spreadsheetml/2006/main" count="99" uniqueCount="59">
  <si>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</si>
  <si>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</si>
  <si>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</si>
  <si>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</si>
  <si>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</si>
  <si>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"Развитие информационного общества в муниципальном образовании «Первомайский район» 2021-2024 годы с прогнозом на 2025 и 2026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</si>
  <si>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</si>
  <si>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</si>
  <si>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</si>
  <si>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</si>
  <si>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</si>
  <si>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</si>
  <si>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</si>
  <si>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</si>
  <si>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</si>
  <si>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</si>
  <si>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</si>
  <si>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</si>
  <si>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</si>
  <si>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</si>
  <si>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</si>
  <si>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</si>
  <si>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</si>
  <si>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</si>
  <si>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</si>
  <si>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</si>
  <si>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</si>
  <si>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</si>
  <si>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</si>
  <si>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</si>
  <si>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</si>
  <si>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</si>
  <si>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Заместитель Главы Первомайского района по Управлению делами</t>
  </si>
  <si>
    <t>___________________</t>
  </si>
  <si>
    <t>Т.В. Дудко</t>
  </si>
  <si>
    <t>Форма № 2</t>
  </si>
  <si>
    <t>ИНФОРМАЦИЯ О РЕЗУЛЬТАТАХ РЕАЛИЗАЦИИ МУНИЦИПАЛЬНОЙ ПРОГРАММЫ В</t>
  </si>
  <si>
    <r>
      <t xml:space="preserve">2022 </t>
    </r>
    <r>
      <rPr>
        <sz val="11"/>
        <color theme="1"/>
        <rFont val="Times New Roman"/>
        <family val="1"/>
        <charset val="204"/>
      </rPr>
      <t>году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</si>
  <si>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</si>
  <si>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</si>
  <si>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</si>
  <si>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</si>
  <si>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</si>
  <si>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</si>
  <si>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</si>
  <si>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Удовлетворенность населения  деятельностью органов местного самоуправления, % </t>
  </si>
  <si>
    <t>Показатели задач МП</t>
  </si>
  <si>
    <t>Количество муниципальных услуг, ед.</t>
  </si>
  <si>
    <t>Количество услуг по поддержке сайта, ед.</t>
  </si>
  <si>
    <t>Количество компьютерной техники и оргтехники, ед.</t>
  </si>
  <si>
    <t>Количество наборов открытых данных, опубликованных на официальном сайте Администрации Первомайского района</t>
  </si>
  <si>
    <t>Показатели результатов  
программных мероприятий</t>
  </si>
  <si>
    <t>Удовлетворенность населения информированностью о деятельности органов местного самоуправления, о социально-экономическом и культурном развитии, %</t>
  </si>
  <si>
    <t xml:space="preserve">8 ед. внешних жестких дисков;
12 флэш накопителей
12 флэш накопителей
</t>
  </si>
  <si>
    <t>Бессрочное офисное программное обеспечение, общесистемное программное обеспечение отечественного производства, ед.</t>
  </si>
  <si>
    <t>Лицензии на антивирусную программу для обеспечения компьютеров Администрации района, ед.</t>
  </si>
  <si>
    <t>Количество обрабатываемых документов в СЭД, тыс. ед.</t>
  </si>
  <si>
    <t>Актуализация информации на официальном сайте Первомайского района</t>
  </si>
  <si>
    <t>Актуализация информации в официальных  группах социальных сетей Администрации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</si>
</sst>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56;&#1054;&#1043;&#1056;&#1040;&#1052;&#1052;&#1067;/&#1054;&#1090;&#1095;&#1077;&#1090;&#1099;/2022/&#1054;&#1090;&#1095;&#1077;&#1090;&#1099;/&#1052;&#1055;%20&#1056;&#1072;&#1079;&#1074;&#1080;&#1090;&#1080;&#1077;%20&#1080;&#1085;&#1092;&#1086;&#1088;&#1084;&#1072;&#1094;&#1080;&#1086;&#1085;&#1085;&#1086;&#1075;&#1086;%20&#1086;&#1073;&#1097;&#1077;&#1089;&#1090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3">
          <cell r="B13" t="str">
            <v>Поддержка и развитие функциональных возможностей официального сайта Первомайского района</v>
          </cell>
          <cell r="G13">
            <v>64.510000000000005</v>
          </cell>
          <cell r="H13">
            <v>64.52</v>
          </cell>
        </row>
        <row r="14">
          <cell r="B14" t="str">
            <v>Модернизация, обновление и закупка компьютерной техники и оргтехники</v>
          </cell>
          <cell r="G14">
            <v>71.989999999999995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A2B6-84B6-40BC-9F88-2A4D1EFEC05D}">
  <sheetPr>
    <tabColor rgb="FFFF0000"/>
  </sheetPr>
  <dimension ref="A1:N46"/>
  <sheetViews>
    <sheetView tabSelected="1" showWhiteSpace="0" view="pageLayout" zoomScaleNormal="100" workbookViewId="0">
      <selection activeCell="B11" sqref="B11:D13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72" t="s">
        <v>0</v>
      </c>
      <c r="L1" s="72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3"/>
    </row>
    <row r="4" spans="1:14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3"/>
    </row>
    <row r="5" spans="1:14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3"/>
    </row>
    <row r="6" spans="1:14" x14ac:dyDescent="0.25">
      <c r="A6" s="60" t="s">
        <v>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4"/>
      <c r="N6" s="4"/>
    </row>
    <row r="7" spans="1:14" ht="8.25" customHeight="1" x14ac:dyDescent="0.25">
      <c r="A7" s="61" t="s">
        <v>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3"/>
    </row>
    <row r="8" spans="1:14" x14ac:dyDescent="0.25">
      <c r="A8" s="60" t="s">
        <v>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3"/>
    </row>
    <row r="9" spans="1:14" ht="8.25" customHeight="1" x14ac:dyDescent="0.25">
      <c r="A9" s="61" t="s">
        <v>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62" t="s">
        <v>9</v>
      </c>
      <c r="B11" s="63" t="s">
        <v>10</v>
      </c>
      <c r="C11" s="64"/>
      <c r="D11" s="65"/>
      <c r="E11" s="62" t="s">
        <v>11</v>
      </c>
      <c r="F11" s="62"/>
      <c r="G11" s="62"/>
      <c r="H11" s="62"/>
      <c r="I11" s="62"/>
      <c r="J11" s="62"/>
      <c r="K11" s="62" t="s">
        <v>12</v>
      </c>
      <c r="L11" s="62" t="s">
        <v>13</v>
      </c>
      <c r="M11" s="6"/>
    </row>
    <row r="12" spans="1:14" s="1" customFormat="1" ht="30" customHeight="1" x14ac:dyDescent="0.25">
      <c r="A12" s="62"/>
      <c r="B12" s="66"/>
      <c r="C12" s="67"/>
      <c r="D12" s="68"/>
      <c r="E12" s="7">
        <v>2022</v>
      </c>
      <c r="F12" s="8" t="s">
        <v>14</v>
      </c>
      <c r="G12" s="7"/>
      <c r="H12" s="8" t="s">
        <v>14</v>
      </c>
      <c r="I12" s="7"/>
      <c r="J12" s="8" t="s">
        <v>14</v>
      </c>
      <c r="K12" s="62"/>
      <c r="L12" s="62"/>
      <c r="M12" s="6"/>
    </row>
    <row r="13" spans="1:14" ht="48" x14ac:dyDescent="0.25">
      <c r="A13" s="62"/>
      <c r="B13" s="69"/>
      <c r="C13" s="70"/>
      <c r="D13" s="71"/>
      <c r="E13" s="9" t="s">
        <v>15</v>
      </c>
      <c r="F13" s="9" t="s">
        <v>16</v>
      </c>
      <c r="G13" s="9" t="s">
        <v>15</v>
      </c>
      <c r="H13" s="9" t="s">
        <v>16</v>
      </c>
      <c r="I13" s="9" t="s">
        <v>15</v>
      </c>
      <c r="J13" s="9" t="s">
        <v>16</v>
      </c>
      <c r="K13" s="62"/>
      <c r="L13" s="62"/>
      <c r="M13" s="3"/>
    </row>
    <row r="14" spans="1:14" x14ac:dyDescent="0.25">
      <c r="A14" s="10">
        <v>1</v>
      </c>
      <c r="B14" s="54">
        <v>2</v>
      </c>
      <c r="C14" s="55"/>
      <c r="D14" s="56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57" t="s">
        <v>17</v>
      </c>
      <c r="C15" s="58"/>
      <c r="D15" s="59"/>
      <c r="E15" s="12">
        <f>E16+E17+E18+E19+E20</f>
        <v>136.5</v>
      </c>
      <c r="F15" s="12">
        <f t="shared" ref="F15" si="0">F16+F17+F18+F19+F20</f>
        <v>136.51</v>
      </c>
      <c r="G15" s="13"/>
      <c r="H15" s="13"/>
      <c r="I15" s="13"/>
      <c r="J15" s="13"/>
      <c r="K15" s="13"/>
      <c r="L15" s="13"/>
      <c r="M15" s="3"/>
    </row>
    <row r="16" spans="1:14" x14ac:dyDescent="0.25">
      <c r="A16" s="14" t="s">
        <v>18</v>
      </c>
      <c r="B16" s="51" t="s">
        <v>19</v>
      </c>
      <c r="C16" s="52"/>
      <c r="D16" s="53"/>
      <c r="E16" s="13">
        <f>E26+E31</f>
        <v>0</v>
      </c>
      <c r="F16" s="13">
        <f>F26+F31</f>
        <v>0</v>
      </c>
      <c r="G16" s="13"/>
      <c r="H16" s="13"/>
      <c r="I16" s="13"/>
      <c r="J16" s="13"/>
      <c r="K16" s="13"/>
      <c r="L16" s="13"/>
      <c r="M16" s="3"/>
    </row>
    <row r="17" spans="1:13" x14ac:dyDescent="0.25">
      <c r="A17" s="14" t="s">
        <v>20</v>
      </c>
      <c r="B17" s="51" t="s">
        <v>21</v>
      </c>
      <c r="C17" s="52"/>
      <c r="D17" s="53"/>
      <c r="E17" s="13">
        <f t="shared" ref="E17:F19" si="1">E27+E32</f>
        <v>0</v>
      </c>
      <c r="F17" s="13">
        <f t="shared" si="1"/>
        <v>0</v>
      </c>
      <c r="G17" s="13"/>
      <c r="H17" s="13"/>
      <c r="I17" s="13"/>
      <c r="J17" s="13"/>
      <c r="K17" s="13"/>
      <c r="L17" s="13"/>
      <c r="M17" s="3"/>
    </row>
    <row r="18" spans="1:13" x14ac:dyDescent="0.25">
      <c r="A18" s="14" t="s">
        <v>22</v>
      </c>
      <c r="B18" s="51" t="s">
        <v>23</v>
      </c>
      <c r="C18" s="52"/>
      <c r="D18" s="53"/>
      <c r="E18" s="13">
        <f t="shared" si="1"/>
        <v>136.5</v>
      </c>
      <c r="F18" s="13">
        <f t="shared" si="1"/>
        <v>136.51</v>
      </c>
      <c r="G18" s="13"/>
      <c r="H18" s="13"/>
      <c r="I18" s="13"/>
      <c r="J18" s="13"/>
      <c r="K18" s="13"/>
      <c r="L18" s="13"/>
      <c r="M18" s="3"/>
    </row>
    <row r="19" spans="1:13" x14ac:dyDescent="0.25">
      <c r="A19" s="14" t="s">
        <v>24</v>
      </c>
      <c r="B19" s="51" t="s">
        <v>25</v>
      </c>
      <c r="C19" s="52"/>
      <c r="D19" s="53"/>
      <c r="E19" s="13">
        <f t="shared" si="1"/>
        <v>0</v>
      </c>
      <c r="F19" s="13">
        <f t="shared" si="1"/>
        <v>0</v>
      </c>
      <c r="G19" s="13"/>
      <c r="H19" s="13"/>
      <c r="I19" s="13"/>
      <c r="J19" s="13"/>
      <c r="K19" s="13"/>
      <c r="L19" s="13"/>
      <c r="M19" s="3"/>
    </row>
    <row r="20" spans="1:13" x14ac:dyDescent="0.25">
      <c r="A20" s="14" t="s">
        <v>26</v>
      </c>
      <c r="B20" s="51" t="s">
        <v>27</v>
      </c>
      <c r="C20" s="52"/>
      <c r="D20" s="53"/>
      <c r="E20" s="13">
        <f>SUM(E21:E24)</f>
        <v>0</v>
      </c>
      <c r="F20" s="13">
        <f t="shared" ref="F20" si="2">SUM(F21:F24)</f>
        <v>0</v>
      </c>
      <c r="G20" s="13"/>
      <c r="H20" s="13"/>
      <c r="I20" s="13"/>
      <c r="J20" s="13"/>
      <c r="K20" s="13"/>
      <c r="L20" s="13"/>
      <c r="M20" s="3"/>
    </row>
    <row r="21" spans="1:13" x14ac:dyDescent="0.25">
      <c r="A21" s="15" t="s">
        <v>28</v>
      </c>
      <c r="B21" s="51" t="s">
        <v>19</v>
      </c>
      <c r="C21" s="52"/>
      <c r="D21" s="53"/>
      <c r="E21" s="13"/>
      <c r="F21" s="13"/>
      <c r="G21" s="13"/>
      <c r="H21" s="13"/>
      <c r="I21" s="13"/>
      <c r="J21" s="13"/>
      <c r="K21" s="13"/>
      <c r="L21" s="13"/>
      <c r="M21" s="3"/>
    </row>
    <row r="22" spans="1:13" x14ac:dyDescent="0.25">
      <c r="A22" s="15" t="s">
        <v>29</v>
      </c>
      <c r="B22" s="51" t="s">
        <v>21</v>
      </c>
      <c r="C22" s="52"/>
      <c r="D22" s="53"/>
      <c r="E22" s="13"/>
      <c r="F22" s="13"/>
      <c r="G22" s="13"/>
      <c r="H22" s="13"/>
      <c r="I22" s="13"/>
      <c r="J22" s="13"/>
      <c r="K22" s="13"/>
      <c r="L22" s="13"/>
      <c r="M22" s="3"/>
    </row>
    <row r="23" spans="1:13" x14ac:dyDescent="0.25">
      <c r="A23" s="15" t="s">
        <v>30</v>
      </c>
      <c r="B23" s="51" t="s">
        <v>23</v>
      </c>
      <c r="C23" s="52"/>
      <c r="D23" s="53"/>
      <c r="E23" s="13"/>
      <c r="F23" s="13"/>
      <c r="G23" s="13"/>
      <c r="H23" s="13"/>
      <c r="I23" s="13"/>
      <c r="J23" s="13"/>
      <c r="K23" s="13"/>
      <c r="L23" s="13"/>
      <c r="M23" s="3"/>
    </row>
    <row r="24" spans="1:13" x14ac:dyDescent="0.25">
      <c r="A24" s="15" t="s">
        <v>31</v>
      </c>
      <c r="B24" s="51" t="s">
        <v>25</v>
      </c>
      <c r="C24" s="52"/>
      <c r="D24" s="53"/>
      <c r="E24" s="13"/>
      <c r="F24" s="13"/>
      <c r="G24" s="13"/>
      <c r="H24" s="13"/>
      <c r="I24" s="13"/>
      <c r="J24" s="13"/>
      <c r="K24" s="13"/>
      <c r="L24" s="13"/>
      <c r="M24" s="3"/>
    </row>
    <row r="25" spans="1:13" ht="31.5" customHeight="1" x14ac:dyDescent="0.25">
      <c r="A25" s="16" t="s">
        <v>18</v>
      </c>
      <c r="B25" s="48" t="str">
        <f>'[1]4 квартал'!B13</f>
        <v>Поддержка и развитие функциональных возможностей официального сайта Первомайского района</v>
      </c>
      <c r="C25" s="49"/>
      <c r="D25" s="50"/>
      <c r="E25" s="17">
        <f>SUM(E26:E29)</f>
        <v>64.510000000000005</v>
      </c>
      <c r="F25" s="17">
        <f>SUM(F26:F29)</f>
        <v>64.52</v>
      </c>
      <c r="G25" s="17"/>
      <c r="H25" s="17"/>
      <c r="I25" s="17"/>
      <c r="J25" s="17"/>
      <c r="K25" s="17"/>
      <c r="L25" s="17"/>
      <c r="M25" s="3"/>
    </row>
    <row r="26" spans="1:13" x14ac:dyDescent="0.25">
      <c r="A26" s="18"/>
      <c r="B26" s="45" t="s">
        <v>19</v>
      </c>
      <c r="C26" s="46"/>
      <c r="D26" s="47"/>
      <c r="E26" s="19"/>
      <c r="F26" s="19"/>
      <c r="G26" s="19"/>
      <c r="H26" s="19"/>
      <c r="I26" s="19"/>
      <c r="J26" s="19"/>
      <c r="K26" s="19"/>
      <c r="L26" s="19"/>
      <c r="M26" s="3"/>
    </row>
    <row r="27" spans="1:13" x14ac:dyDescent="0.25">
      <c r="A27" s="18"/>
      <c r="B27" s="45" t="s">
        <v>21</v>
      </c>
      <c r="C27" s="46"/>
      <c r="D27" s="47"/>
      <c r="E27" s="19"/>
      <c r="F27" s="19"/>
      <c r="G27" s="19"/>
      <c r="H27" s="19"/>
      <c r="I27" s="19"/>
      <c r="J27" s="19"/>
      <c r="K27" s="19"/>
      <c r="L27" s="19"/>
      <c r="M27" s="3"/>
    </row>
    <row r="28" spans="1:13" x14ac:dyDescent="0.25">
      <c r="A28" s="18"/>
      <c r="B28" s="45" t="s">
        <v>23</v>
      </c>
      <c r="C28" s="46"/>
      <c r="D28" s="47"/>
      <c r="E28" s="19">
        <f>'[1]4 квартал'!G13</f>
        <v>64.510000000000005</v>
      </c>
      <c r="F28" s="19">
        <f>'[1]4 квартал'!H13</f>
        <v>64.52</v>
      </c>
      <c r="G28" s="19"/>
      <c r="H28" s="19"/>
      <c r="I28" s="19"/>
      <c r="J28" s="19"/>
      <c r="K28" s="19"/>
      <c r="L28" s="19"/>
      <c r="M28" s="3"/>
    </row>
    <row r="29" spans="1:13" x14ac:dyDescent="0.25">
      <c r="A29" s="18"/>
      <c r="B29" s="45" t="s">
        <v>25</v>
      </c>
      <c r="C29" s="46"/>
      <c r="D29" s="47"/>
      <c r="E29" s="19"/>
      <c r="F29" s="19"/>
      <c r="G29" s="19"/>
      <c r="H29" s="19"/>
      <c r="I29" s="19"/>
      <c r="J29" s="19"/>
      <c r="K29" s="19"/>
      <c r="L29" s="19"/>
      <c r="M29" s="3"/>
    </row>
    <row r="30" spans="1:13" ht="39.75" customHeight="1" x14ac:dyDescent="0.25">
      <c r="A30" s="16" t="s">
        <v>20</v>
      </c>
      <c r="B30" s="48" t="str">
        <f>'[1]4 квартал'!B14</f>
        <v>Модернизация, обновление и закупка компьютерной техники и оргтехники</v>
      </c>
      <c r="C30" s="49"/>
      <c r="D30" s="50"/>
      <c r="E30" s="20">
        <f>SUM(E31:E34)</f>
        <v>71.989999999999995</v>
      </c>
      <c r="F30" s="20">
        <f>SUM(F31:F34)</f>
        <v>71.989999999999995</v>
      </c>
      <c r="G30" s="20"/>
      <c r="H30" s="20"/>
      <c r="I30" s="20"/>
      <c r="J30" s="20"/>
      <c r="K30" s="17"/>
      <c r="L30" s="17"/>
      <c r="M30" s="3"/>
    </row>
    <row r="31" spans="1:13" x14ac:dyDescent="0.25">
      <c r="A31" s="21"/>
      <c r="B31" s="45" t="s">
        <v>19</v>
      </c>
      <c r="C31" s="46"/>
      <c r="D31" s="47"/>
      <c r="E31" s="22"/>
      <c r="F31" s="22"/>
      <c r="G31" s="22"/>
      <c r="H31" s="22"/>
      <c r="I31" s="22"/>
      <c r="J31" s="22"/>
      <c r="K31" s="23"/>
      <c r="L31" s="23"/>
      <c r="M31" s="3"/>
    </row>
    <row r="32" spans="1:13" x14ac:dyDescent="0.25">
      <c r="A32" s="21"/>
      <c r="B32" s="45" t="s">
        <v>21</v>
      </c>
      <c r="C32" s="46"/>
      <c r="D32" s="47"/>
      <c r="E32" s="22"/>
      <c r="F32" s="22"/>
      <c r="G32" s="22"/>
      <c r="H32" s="22"/>
      <c r="I32" s="22"/>
      <c r="J32" s="22"/>
      <c r="K32" s="23"/>
      <c r="L32" s="23"/>
      <c r="M32" s="3"/>
    </row>
    <row r="33" spans="1:13" x14ac:dyDescent="0.25">
      <c r="A33" s="21"/>
      <c r="B33" s="45" t="s">
        <v>23</v>
      </c>
      <c r="C33" s="46"/>
      <c r="D33" s="47"/>
      <c r="E33" s="22">
        <f>'[1]4 квартал'!G14</f>
        <v>71.989999999999995</v>
      </c>
      <c r="F33" s="22">
        <v>71.989999999999995</v>
      </c>
      <c r="G33" s="22"/>
      <c r="H33" s="22"/>
      <c r="I33" s="22"/>
      <c r="J33" s="22"/>
      <c r="K33" s="23"/>
      <c r="L33" s="23"/>
      <c r="M33" s="3"/>
    </row>
    <row r="34" spans="1:13" x14ac:dyDescent="0.25">
      <c r="A34" s="21"/>
      <c r="B34" s="45" t="s">
        <v>25</v>
      </c>
      <c r="C34" s="46"/>
      <c r="D34" s="47"/>
      <c r="E34" s="22"/>
      <c r="F34" s="22"/>
      <c r="G34" s="22"/>
      <c r="H34" s="22"/>
      <c r="I34" s="22"/>
      <c r="J34" s="22"/>
      <c r="K34" s="23"/>
      <c r="L34" s="23"/>
      <c r="M34" s="3"/>
    </row>
    <row r="35" spans="1:13" ht="15" customHeight="1" x14ac:dyDescent="0.25">
      <c r="A35" s="6"/>
      <c r="B35" s="6"/>
      <c r="C35" s="6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6"/>
      <c r="B36" s="6"/>
      <c r="C36" s="6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6"/>
      <c r="B37" s="6"/>
      <c r="C37" s="6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6"/>
      <c r="B38" s="6"/>
      <c r="C38" s="6"/>
      <c r="D38" s="3"/>
      <c r="E38" s="3" t="s">
        <v>32</v>
      </c>
      <c r="F38" s="3"/>
      <c r="G38" s="3"/>
      <c r="H38" s="3"/>
      <c r="I38" s="3"/>
      <c r="J38" s="3"/>
      <c r="K38" s="3" t="s">
        <v>33</v>
      </c>
      <c r="L38" s="3" t="s">
        <v>34</v>
      </c>
      <c r="M38" s="3"/>
    </row>
    <row r="39" spans="1:13" x14ac:dyDescent="0.25">
      <c r="A39" s="6"/>
      <c r="B39" s="6"/>
      <c r="C39" s="6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6"/>
      <c r="B40" s="6"/>
      <c r="C40" s="6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6"/>
      <c r="B41" s="6"/>
      <c r="C41" s="6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6"/>
      <c r="B42" s="6"/>
      <c r="C42" s="6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6"/>
      <c r="B43" s="6"/>
      <c r="C43" s="6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6"/>
      <c r="B44" s="6"/>
      <c r="C44" s="6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6"/>
      <c r="B45" s="6"/>
      <c r="C45" s="6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A46" s="6"/>
      <c r="B46" s="6"/>
      <c r="C46" s="6"/>
      <c r="D46" s="3"/>
      <c r="E46" s="3"/>
      <c r="F46" s="3"/>
      <c r="G46" s="3"/>
      <c r="H46" s="3"/>
      <c r="I46" s="3"/>
      <c r="J46" s="3"/>
      <c r="K46" s="3"/>
      <c r="L46" s="3"/>
      <c r="M46" s="3"/>
    </row>
  </sheetData>
  <mergeCells count="34">
    <mergeCell ref="A7:L7"/>
    <mergeCell ref="K1:L1"/>
    <mergeCell ref="A3:L3"/>
    <mergeCell ref="A4:L4"/>
    <mergeCell ref="A5:L5"/>
    <mergeCell ref="A6:L6"/>
    <mergeCell ref="A8:L8"/>
    <mergeCell ref="A9:L9"/>
    <mergeCell ref="A11:A13"/>
    <mergeCell ref="B11:D13"/>
    <mergeCell ref="E11:J11"/>
    <mergeCell ref="K11:K13"/>
    <mergeCell ref="L11:L13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32:D32"/>
    <mergeCell ref="B33:D33"/>
    <mergeCell ref="B34:D34"/>
    <mergeCell ref="B26:D26"/>
    <mergeCell ref="B27:D27"/>
    <mergeCell ref="B28:D28"/>
    <mergeCell ref="B29:D29"/>
    <mergeCell ref="B30:D30"/>
    <mergeCell ref="B31:D3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44332-B84E-4DA2-8008-C2CFA855A9C0}">
  <sheetPr>
    <tabColor rgb="FFFF0000"/>
  </sheetPr>
  <dimension ref="A1:I148"/>
  <sheetViews>
    <sheetView view="pageLayout" zoomScaleNormal="100" workbookViewId="0">
      <selection activeCell="B19" sqref="B19:D28"/>
    </sheetView>
  </sheetViews>
  <sheetFormatPr defaultRowHeight="15" x14ac:dyDescent="0.25"/>
  <cols>
    <col min="1" max="1" width="3.140625" style="24" customWidth="1"/>
    <col min="2" max="2" width="28.5703125" customWidth="1"/>
    <col min="3" max="4" width="9.140625" style="1"/>
    <col min="5" max="5" width="10.5703125" style="1" customWidth="1"/>
    <col min="6" max="6" width="14.140625" customWidth="1"/>
    <col min="7" max="7" width="16.42578125" customWidth="1"/>
  </cols>
  <sheetData>
    <row r="1" spans="1:9" x14ac:dyDescent="0.25">
      <c r="B1" s="25"/>
      <c r="C1" s="26"/>
      <c r="D1" s="26"/>
      <c r="E1" s="26"/>
      <c r="F1" s="25"/>
      <c r="G1" s="25" t="s">
        <v>35</v>
      </c>
    </row>
    <row r="2" spans="1:9" x14ac:dyDescent="0.25">
      <c r="A2" s="79" t="s">
        <v>2</v>
      </c>
      <c r="B2" s="79"/>
      <c r="C2" s="79"/>
      <c r="D2" s="79"/>
      <c r="E2" s="79"/>
      <c r="F2" s="79"/>
      <c r="G2" s="79"/>
    </row>
    <row r="3" spans="1:9" x14ac:dyDescent="0.25">
      <c r="A3" s="75" t="s">
        <v>36</v>
      </c>
      <c r="B3" s="75"/>
      <c r="C3" s="75"/>
      <c r="D3" s="75"/>
      <c r="E3" s="75"/>
      <c r="F3" s="75"/>
      <c r="G3" s="27" t="s">
        <v>37</v>
      </c>
    </row>
    <row r="4" spans="1:9" ht="27" customHeight="1" x14ac:dyDescent="0.25">
      <c r="A4" s="80" t="s">
        <v>5</v>
      </c>
      <c r="B4" s="80"/>
      <c r="C4" s="80"/>
      <c r="D4" s="80"/>
      <c r="E4" s="80"/>
      <c r="F4" s="80"/>
      <c r="G4" s="80"/>
    </row>
    <row r="5" spans="1:9" ht="8.25" customHeight="1" x14ac:dyDescent="0.25">
      <c r="A5" s="61" t="s">
        <v>6</v>
      </c>
      <c r="B5" s="61"/>
      <c r="C5" s="61"/>
      <c r="D5" s="61"/>
      <c r="E5" s="61"/>
      <c r="F5" s="61"/>
      <c r="G5" s="61"/>
      <c r="H5" s="28"/>
      <c r="I5" s="28"/>
    </row>
    <row r="6" spans="1:9" x14ac:dyDescent="0.25">
      <c r="A6" s="60" t="s">
        <v>7</v>
      </c>
      <c r="B6" s="60"/>
      <c r="C6" s="60"/>
      <c r="D6" s="60"/>
      <c r="E6" s="60"/>
      <c r="F6" s="60"/>
      <c r="G6" s="60"/>
      <c r="H6" s="4"/>
      <c r="I6" s="4"/>
    </row>
    <row r="7" spans="1:9" ht="8.25" customHeight="1" x14ac:dyDescent="0.25">
      <c r="A7" s="61" t="s">
        <v>8</v>
      </c>
      <c r="B7" s="61"/>
      <c r="C7" s="61"/>
      <c r="D7" s="61"/>
      <c r="E7" s="61"/>
      <c r="F7" s="61"/>
      <c r="G7" s="61"/>
      <c r="H7" s="28"/>
      <c r="I7" s="28"/>
    </row>
    <row r="8" spans="1:9" x14ac:dyDescent="0.25">
      <c r="B8" s="25"/>
      <c r="C8" s="26"/>
      <c r="D8" s="26"/>
      <c r="E8" s="26"/>
      <c r="F8" s="25"/>
      <c r="G8" s="25"/>
    </row>
    <row r="9" spans="1:9" x14ac:dyDescent="0.25">
      <c r="A9" s="75" t="s">
        <v>38</v>
      </c>
      <c r="B9" s="75"/>
      <c r="C9" s="75"/>
      <c r="D9" s="75"/>
      <c r="E9" s="75"/>
      <c r="F9" s="75"/>
      <c r="G9" s="75"/>
    </row>
    <row r="10" spans="1:9" x14ac:dyDescent="0.25">
      <c r="B10" s="25"/>
      <c r="C10" s="26"/>
      <c r="D10" s="26"/>
      <c r="E10" s="26"/>
      <c r="F10" s="25"/>
      <c r="G10" s="25"/>
    </row>
    <row r="11" spans="1:9" ht="53.25" customHeight="1" x14ac:dyDescent="0.25">
      <c r="A11" s="76" t="s">
        <v>39</v>
      </c>
      <c r="B11" s="76"/>
      <c r="C11" s="29" t="s">
        <v>40</v>
      </c>
      <c r="D11" s="29" t="s">
        <v>41</v>
      </c>
      <c r="E11" s="30" t="s">
        <v>42</v>
      </c>
      <c r="F11" s="30" t="s">
        <v>43</v>
      </c>
      <c r="G11" s="30" t="s">
        <v>44</v>
      </c>
    </row>
    <row r="12" spans="1:9" ht="63" customHeight="1" x14ac:dyDescent="0.25">
      <c r="A12" s="31">
        <v>1</v>
      </c>
      <c r="B12" s="32" t="s">
        <v>45</v>
      </c>
      <c r="C12" s="33">
        <v>51.3</v>
      </c>
      <c r="D12" s="33">
        <v>78.8</v>
      </c>
      <c r="E12" s="34">
        <f>D12/C12*100-100</f>
        <v>53.60623781676415</v>
      </c>
      <c r="F12" s="33"/>
      <c r="G12" s="35"/>
    </row>
    <row r="13" spans="1:9" ht="51" customHeight="1" x14ac:dyDescent="0.25">
      <c r="A13" s="77" t="s">
        <v>46</v>
      </c>
      <c r="B13" s="77"/>
      <c r="C13" s="36" t="s">
        <v>40</v>
      </c>
      <c r="D13" s="36" t="s">
        <v>41</v>
      </c>
      <c r="E13" s="37" t="s">
        <v>42</v>
      </c>
      <c r="F13" s="37" t="s">
        <v>43</v>
      </c>
      <c r="G13" s="37" t="s">
        <v>44</v>
      </c>
    </row>
    <row r="14" spans="1:9" s="39" customFormat="1" ht="57.75" customHeight="1" x14ac:dyDescent="0.25">
      <c r="A14" s="31">
        <v>1</v>
      </c>
      <c r="B14" s="32" t="s">
        <v>47</v>
      </c>
      <c r="C14" s="33">
        <v>310</v>
      </c>
      <c r="D14" s="33">
        <v>1176</v>
      </c>
      <c r="E14" s="34">
        <f>D14/C14*100-100</f>
        <v>279.35483870967744</v>
      </c>
      <c r="F14" s="38"/>
      <c r="G14" s="32"/>
    </row>
    <row r="15" spans="1:9" s="39" customFormat="1" ht="41.25" customHeight="1" x14ac:dyDescent="0.25">
      <c r="A15" s="31">
        <v>2</v>
      </c>
      <c r="B15" s="32" t="s">
        <v>48</v>
      </c>
      <c r="C15" s="33">
        <v>2</v>
      </c>
      <c r="D15" s="33">
        <v>1</v>
      </c>
      <c r="E15" s="34">
        <f>D15/C15*100-100</f>
        <v>-50</v>
      </c>
      <c r="F15" s="38"/>
      <c r="G15" s="32"/>
    </row>
    <row r="16" spans="1:9" s="39" customFormat="1" ht="41.25" customHeight="1" x14ac:dyDescent="0.25">
      <c r="A16" s="31">
        <v>3</v>
      </c>
      <c r="B16" s="32" t="s">
        <v>49</v>
      </c>
      <c r="C16" s="33">
        <v>27</v>
      </c>
      <c r="D16" s="33">
        <v>0</v>
      </c>
      <c r="E16" s="34">
        <f>D16/C16*100-100</f>
        <v>-100</v>
      </c>
      <c r="F16" s="38"/>
      <c r="G16" s="32"/>
    </row>
    <row r="17" spans="1:7" s="39" customFormat="1" ht="66.75" customHeight="1" x14ac:dyDescent="0.25">
      <c r="A17" s="31">
        <v>4</v>
      </c>
      <c r="B17" s="32" t="s">
        <v>50</v>
      </c>
      <c r="C17" s="33">
        <v>4</v>
      </c>
      <c r="D17" s="33">
        <v>4</v>
      </c>
      <c r="E17" s="34">
        <f t="shared" ref="E17" si="0">D17/C17*100-100</f>
        <v>0</v>
      </c>
      <c r="F17" s="38"/>
      <c r="G17" s="32"/>
    </row>
    <row r="18" spans="1:7" s="39" customFormat="1" ht="57.75" customHeight="1" x14ac:dyDescent="0.25">
      <c r="A18" s="78" t="s">
        <v>51</v>
      </c>
      <c r="B18" s="78"/>
      <c r="C18" s="40" t="s">
        <v>40</v>
      </c>
      <c r="D18" s="40" t="s">
        <v>41</v>
      </c>
      <c r="E18" s="41" t="s">
        <v>42</v>
      </c>
      <c r="F18" s="41" t="s">
        <v>43</v>
      </c>
      <c r="G18" s="41" t="s">
        <v>44</v>
      </c>
    </row>
    <row r="19" spans="1:7" s="39" customFormat="1" ht="33.75" customHeight="1" x14ac:dyDescent="0.25">
      <c r="A19" s="31">
        <v>1</v>
      </c>
      <c r="B19" s="32" t="s">
        <v>47</v>
      </c>
      <c r="C19" s="33">
        <v>310</v>
      </c>
      <c r="D19" s="33">
        <v>1176</v>
      </c>
      <c r="E19" s="34">
        <f t="shared" ref="E19:E26" si="1">D19/C19*100-100</f>
        <v>279.35483870967744</v>
      </c>
      <c r="F19" s="38"/>
      <c r="G19" s="32"/>
    </row>
    <row r="20" spans="1:7" s="39" customFormat="1" ht="78" customHeight="1" x14ac:dyDescent="0.25">
      <c r="A20" s="31">
        <v>2</v>
      </c>
      <c r="B20" s="42" t="s">
        <v>52</v>
      </c>
      <c r="C20" s="33">
        <v>51.3</v>
      </c>
      <c r="D20" s="33">
        <v>78.8</v>
      </c>
      <c r="E20" s="34">
        <f t="shared" si="1"/>
        <v>53.60623781676415</v>
      </c>
      <c r="F20" s="32"/>
      <c r="G20" s="32"/>
    </row>
    <row r="21" spans="1:7" s="39" customFormat="1" ht="31.5" customHeight="1" x14ac:dyDescent="0.25">
      <c r="A21" s="31">
        <v>3</v>
      </c>
      <c r="B21" s="32" t="s">
        <v>48</v>
      </c>
      <c r="C21" s="33">
        <v>2</v>
      </c>
      <c r="D21" s="33">
        <v>1</v>
      </c>
      <c r="E21" s="34">
        <f t="shared" si="1"/>
        <v>-50</v>
      </c>
      <c r="F21" s="32"/>
      <c r="G21" s="32"/>
    </row>
    <row r="22" spans="1:7" s="39" customFormat="1" ht="31.5" customHeight="1" x14ac:dyDescent="0.25">
      <c r="A22" s="31">
        <v>4</v>
      </c>
      <c r="B22" s="32" t="s">
        <v>53</v>
      </c>
      <c r="C22" s="33">
        <v>71.989999999999995</v>
      </c>
      <c r="D22" s="33">
        <v>0</v>
      </c>
      <c r="E22" s="34">
        <f t="shared" si="1"/>
        <v>-100</v>
      </c>
      <c r="F22" s="32"/>
      <c r="G22" s="32"/>
    </row>
    <row r="23" spans="1:7" s="39" customFormat="1" ht="74.25" customHeight="1" x14ac:dyDescent="0.25">
      <c r="A23" s="31">
        <v>4</v>
      </c>
      <c r="B23" s="32" t="s">
        <v>54</v>
      </c>
      <c r="C23" s="33">
        <v>6</v>
      </c>
      <c r="D23" s="33">
        <v>0</v>
      </c>
      <c r="E23" s="34">
        <f t="shared" si="1"/>
        <v>-100</v>
      </c>
      <c r="F23" s="32"/>
      <c r="G23" s="32"/>
    </row>
    <row r="24" spans="1:7" s="39" customFormat="1" ht="56.25" customHeight="1" x14ac:dyDescent="0.25">
      <c r="A24" s="31">
        <v>5</v>
      </c>
      <c r="B24" s="32" t="s">
        <v>55</v>
      </c>
      <c r="C24" s="33">
        <v>30</v>
      </c>
      <c r="D24" s="33">
        <v>0</v>
      </c>
      <c r="E24" s="34">
        <f t="shared" si="1"/>
        <v>-100</v>
      </c>
      <c r="F24" s="32"/>
      <c r="G24" s="32"/>
    </row>
    <row r="25" spans="1:7" s="39" customFormat="1" ht="75.75" customHeight="1" x14ac:dyDescent="0.25">
      <c r="A25" s="31">
        <v>6</v>
      </c>
      <c r="B25" s="32" t="s">
        <v>50</v>
      </c>
      <c r="C25" s="33">
        <v>4</v>
      </c>
      <c r="D25" s="33">
        <v>0</v>
      </c>
      <c r="E25" s="34">
        <f t="shared" si="1"/>
        <v>-100</v>
      </c>
      <c r="F25" s="32"/>
      <c r="G25" s="32"/>
    </row>
    <row r="26" spans="1:7" s="39" customFormat="1" ht="36" customHeight="1" x14ac:dyDescent="0.25">
      <c r="A26" s="31">
        <v>7</v>
      </c>
      <c r="B26" s="32" t="s">
        <v>56</v>
      </c>
      <c r="C26" s="33">
        <v>6500</v>
      </c>
      <c r="D26" s="33">
        <v>0</v>
      </c>
      <c r="E26" s="34">
        <f t="shared" si="1"/>
        <v>-100</v>
      </c>
      <c r="F26" s="32"/>
      <c r="G26" s="32"/>
    </row>
    <row r="27" spans="1:7" s="39" customFormat="1" ht="45" customHeight="1" x14ac:dyDescent="0.25">
      <c r="A27" s="31">
        <v>8</v>
      </c>
      <c r="B27" s="32" t="s">
        <v>57</v>
      </c>
      <c r="C27" s="33">
        <v>1095</v>
      </c>
      <c r="D27" s="33">
        <v>0</v>
      </c>
      <c r="E27" s="34">
        <f>D27/C27*100-100</f>
        <v>-100</v>
      </c>
      <c r="F27" s="32"/>
      <c r="G27" s="32"/>
    </row>
    <row r="28" spans="1:7" s="39" customFormat="1" ht="48" customHeight="1" x14ac:dyDescent="0.25">
      <c r="A28" s="31">
        <v>9</v>
      </c>
      <c r="B28" s="32" t="s">
        <v>58</v>
      </c>
      <c r="C28" s="33">
        <v>1095</v>
      </c>
      <c r="D28" s="33">
        <v>0</v>
      </c>
      <c r="E28" s="34">
        <f>D28/C28*100-100</f>
        <v>-100</v>
      </c>
      <c r="F28" s="32"/>
      <c r="G28" s="32"/>
    </row>
    <row r="29" spans="1:7" s="39" customFormat="1" ht="21.75" customHeight="1" x14ac:dyDescent="0.25">
      <c r="A29" s="24"/>
      <c r="B29" s="25"/>
      <c r="C29" s="26"/>
      <c r="D29" s="26"/>
      <c r="E29" s="26"/>
      <c r="F29" s="25"/>
      <c r="G29" s="25"/>
    </row>
    <row r="30" spans="1:7" x14ac:dyDescent="0.25">
      <c r="A30" s="75" t="s">
        <v>32</v>
      </c>
      <c r="B30" s="75"/>
      <c r="C30" s="75"/>
      <c r="D30" s="75"/>
      <c r="E30" s="75"/>
      <c r="F30" s="43"/>
      <c r="G30" s="44" t="s">
        <v>34</v>
      </c>
    </row>
    <row r="31" spans="1:7" x14ac:dyDescent="0.25">
      <c r="B31" s="25"/>
      <c r="C31" s="26"/>
      <c r="D31" s="26"/>
      <c r="E31" s="26"/>
      <c r="F31" s="25"/>
      <c r="G31" s="25"/>
    </row>
    <row r="32" spans="1:7" x14ac:dyDescent="0.25">
      <c r="B32" s="25"/>
      <c r="C32" s="26"/>
      <c r="D32" s="26"/>
      <c r="E32" s="26"/>
      <c r="F32" s="25"/>
      <c r="G32" s="25"/>
    </row>
    <row r="33" spans="2:7" x14ac:dyDescent="0.25">
      <c r="B33" s="25"/>
      <c r="C33" s="26"/>
      <c r="D33" s="26"/>
      <c r="E33" s="26"/>
      <c r="F33" s="25"/>
      <c r="G33" s="25"/>
    </row>
    <row r="34" spans="2:7" x14ac:dyDescent="0.25">
      <c r="B34" s="25"/>
      <c r="C34" s="26"/>
      <c r="D34" s="26"/>
      <c r="E34" s="26"/>
      <c r="F34" s="25"/>
      <c r="G34" s="25"/>
    </row>
    <row r="35" spans="2:7" x14ac:dyDescent="0.25">
      <c r="B35" s="25"/>
      <c r="C35" s="26"/>
      <c r="D35" s="26"/>
      <c r="E35" s="26"/>
      <c r="F35" s="25"/>
      <c r="G35" s="25"/>
    </row>
    <row r="36" spans="2:7" x14ac:dyDescent="0.25">
      <c r="B36" s="25"/>
      <c r="C36" s="26"/>
      <c r="D36" s="26"/>
      <c r="E36" s="26"/>
      <c r="F36" s="25"/>
      <c r="G36" s="25"/>
    </row>
    <row r="37" spans="2:7" x14ac:dyDescent="0.25">
      <c r="B37" s="25"/>
      <c r="C37" s="26"/>
      <c r="D37" s="26"/>
      <c r="E37" s="26"/>
      <c r="F37" s="25"/>
      <c r="G37" s="25"/>
    </row>
    <row r="38" spans="2:7" x14ac:dyDescent="0.25">
      <c r="B38" s="25"/>
      <c r="C38" s="26"/>
      <c r="D38" s="26"/>
      <c r="E38" s="26"/>
      <c r="F38" s="25"/>
      <c r="G38" s="25"/>
    </row>
    <row r="39" spans="2:7" x14ac:dyDescent="0.25">
      <c r="B39" s="25"/>
      <c r="C39" s="26"/>
      <c r="D39" s="26"/>
      <c r="E39" s="26"/>
      <c r="F39" s="25"/>
      <c r="G39" s="25"/>
    </row>
    <row r="40" spans="2:7" x14ac:dyDescent="0.25">
      <c r="B40" s="25"/>
      <c r="C40" s="26"/>
      <c r="D40" s="26"/>
      <c r="E40" s="26"/>
      <c r="F40" s="25"/>
      <c r="G40" s="25"/>
    </row>
    <row r="41" spans="2:7" x14ac:dyDescent="0.25">
      <c r="B41" s="25"/>
      <c r="C41" s="26"/>
      <c r="D41" s="26"/>
      <c r="E41" s="26"/>
      <c r="F41" s="25"/>
      <c r="G41" s="25"/>
    </row>
    <row r="42" spans="2:7" x14ac:dyDescent="0.25">
      <c r="B42" s="25"/>
      <c r="C42" s="26"/>
      <c r="D42" s="26"/>
      <c r="E42" s="26"/>
      <c r="F42" s="25"/>
      <c r="G42" s="25"/>
    </row>
    <row r="43" spans="2:7" x14ac:dyDescent="0.25">
      <c r="B43" s="25"/>
      <c r="C43" s="26"/>
      <c r="D43" s="26"/>
      <c r="E43" s="26"/>
      <c r="F43" s="25"/>
      <c r="G43" s="25"/>
    </row>
    <row r="44" spans="2:7" x14ac:dyDescent="0.25">
      <c r="B44" s="25"/>
      <c r="C44" s="26"/>
      <c r="D44" s="26"/>
      <c r="E44" s="26"/>
      <c r="F44" s="25"/>
      <c r="G44" s="25"/>
    </row>
    <row r="45" spans="2:7" x14ac:dyDescent="0.25">
      <c r="B45" s="25"/>
      <c r="C45" s="26"/>
      <c r="D45" s="26"/>
      <c r="E45" s="26"/>
      <c r="F45" s="25"/>
      <c r="G45" s="25"/>
    </row>
    <row r="46" spans="2:7" x14ac:dyDescent="0.25">
      <c r="B46" s="25"/>
      <c r="C46" s="26"/>
      <c r="D46" s="26"/>
      <c r="E46" s="26"/>
      <c r="F46" s="25"/>
      <c r="G46" s="25"/>
    </row>
    <row r="47" spans="2:7" x14ac:dyDescent="0.25">
      <c r="B47" s="25"/>
      <c r="C47" s="26"/>
      <c r="D47" s="26"/>
      <c r="E47" s="26"/>
      <c r="F47" s="25"/>
      <c r="G47" s="25"/>
    </row>
    <row r="48" spans="2:7" x14ac:dyDescent="0.25">
      <c r="B48" s="25"/>
      <c r="C48" s="26"/>
      <c r="D48" s="26"/>
      <c r="E48" s="26"/>
      <c r="F48" s="25"/>
      <c r="G48" s="25"/>
    </row>
    <row r="49" spans="2:7" x14ac:dyDescent="0.25">
      <c r="B49" s="25"/>
      <c r="C49" s="26"/>
      <c r="D49" s="26"/>
      <c r="E49" s="26"/>
      <c r="F49" s="25"/>
      <c r="G49" s="25"/>
    </row>
    <row r="50" spans="2:7" x14ac:dyDescent="0.25">
      <c r="B50" s="25"/>
      <c r="C50" s="26"/>
      <c r="D50" s="26"/>
      <c r="E50" s="26"/>
      <c r="F50" s="25"/>
      <c r="G50" s="25"/>
    </row>
    <row r="51" spans="2:7" x14ac:dyDescent="0.25">
      <c r="B51" s="25"/>
      <c r="C51" s="26"/>
      <c r="D51" s="26"/>
      <c r="E51" s="26"/>
      <c r="F51" s="25"/>
      <c r="G51" s="25"/>
    </row>
    <row r="52" spans="2:7" x14ac:dyDescent="0.25">
      <c r="B52" s="25"/>
      <c r="C52" s="26"/>
      <c r="D52" s="26"/>
      <c r="E52" s="26"/>
      <c r="F52" s="25"/>
      <c r="G52" s="25"/>
    </row>
    <row r="53" spans="2:7" x14ac:dyDescent="0.25">
      <c r="B53" s="25"/>
      <c r="C53" s="26"/>
      <c r="D53" s="26"/>
      <c r="E53" s="26"/>
      <c r="F53" s="25"/>
      <c r="G53" s="25"/>
    </row>
    <row r="54" spans="2:7" x14ac:dyDescent="0.25">
      <c r="B54" s="25"/>
      <c r="C54" s="26"/>
      <c r="D54" s="26"/>
      <c r="E54" s="26"/>
      <c r="F54" s="25"/>
      <c r="G54" s="25"/>
    </row>
    <row r="55" spans="2:7" x14ac:dyDescent="0.25">
      <c r="B55" s="25"/>
      <c r="C55" s="26"/>
      <c r="D55" s="26"/>
      <c r="E55" s="26"/>
      <c r="F55" s="25"/>
      <c r="G55" s="25"/>
    </row>
    <row r="56" spans="2:7" x14ac:dyDescent="0.25">
      <c r="B56" s="25"/>
      <c r="C56" s="26"/>
      <c r="D56" s="26"/>
      <c r="E56" s="26"/>
      <c r="F56" s="25"/>
      <c r="G56" s="25"/>
    </row>
    <row r="57" spans="2:7" x14ac:dyDescent="0.25">
      <c r="B57" s="25"/>
      <c r="C57" s="26"/>
      <c r="D57" s="26"/>
      <c r="E57" s="26"/>
      <c r="F57" s="25"/>
      <c r="G57" s="25"/>
    </row>
    <row r="58" spans="2:7" x14ac:dyDescent="0.25">
      <c r="B58" s="25"/>
      <c r="C58" s="26"/>
      <c r="D58" s="26"/>
      <c r="E58" s="26"/>
      <c r="F58" s="25"/>
      <c r="G58" s="25"/>
    </row>
    <row r="59" spans="2:7" x14ac:dyDescent="0.25">
      <c r="B59" s="25"/>
      <c r="C59" s="26"/>
      <c r="D59" s="26"/>
      <c r="E59" s="26"/>
      <c r="F59" s="25"/>
      <c r="G59" s="25"/>
    </row>
    <row r="60" spans="2:7" x14ac:dyDescent="0.25">
      <c r="B60" s="25"/>
      <c r="C60" s="26"/>
      <c r="D60" s="26"/>
      <c r="E60" s="26"/>
      <c r="F60" s="25"/>
      <c r="G60" s="25"/>
    </row>
    <row r="61" spans="2:7" x14ac:dyDescent="0.25">
      <c r="B61" s="25"/>
      <c r="C61" s="26"/>
      <c r="D61" s="26"/>
      <c r="E61" s="26"/>
      <c r="F61" s="25"/>
      <c r="G61" s="25"/>
    </row>
    <row r="62" spans="2:7" x14ac:dyDescent="0.25">
      <c r="B62" s="25"/>
      <c r="C62" s="26"/>
      <c r="D62" s="26"/>
      <c r="E62" s="26"/>
      <c r="F62" s="25"/>
      <c r="G62" s="25"/>
    </row>
    <row r="63" spans="2:7" x14ac:dyDescent="0.25">
      <c r="B63" s="25"/>
      <c r="C63" s="26"/>
      <c r="D63" s="26"/>
      <c r="E63" s="26"/>
      <c r="F63" s="25"/>
      <c r="G63" s="25"/>
    </row>
    <row r="64" spans="2:7" x14ac:dyDescent="0.25">
      <c r="B64" s="25"/>
      <c r="C64" s="26"/>
      <c r="D64" s="26"/>
      <c r="E64" s="26"/>
      <c r="F64" s="25"/>
      <c r="G64" s="25"/>
    </row>
    <row r="65" spans="2:7" x14ac:dyDescent="0.25">
      <c r="B65" s="25"/>
      <c r="C65" s="26"/>
      <c r="D65" s="26"/>
      <c r="E65" s="26"/>
      <c r="F65" s="25"/>
      <c r="G65" s="25"/>
    </row>
    <row r="66" spans="2:7" x14ac:dyDescent="0.25">
      <c r="B66" s="25"/>
      <c r="C66" s="26"/>
      <c r="D66" s="26"/>
      <c r="E66" s="26"/>
      <c r="F66" s="25"/>
      <c r="G66" s="25"/>
    </row>
    <row r="67" spans="2:7" x14ac:dyDescent="0.25">
      <c r="B67" s="25"/>
      <c r="C67" s="26"/>
      <c r="D67" s="26"/>
      <c r="E67" s="26"/>
      <c r="F67" s="25"/>
      <c r="G67" s="25"/>
    </row>
    <row r="68" spans="2:7" x14ac:dyDescent="0.25">
      <c r="B68" s="25"/>
      <c r="C68" s="26"/>
      <c r="D68" s="26"/>
      <c r="E68" s="26"/>
      <c r="F68" s="25"/>
      <c r="G68" s="25"/>
    </row>
    <row r="69" spans="2:7" x14ac:dyDescent="0.25">
      <c r="B69" s="25"/>
      <c r="C69" s="26"/>
      <c r="D69" s="26"/>
      <c r="E69" s="26"/>
      <c r="F69" s="25"/>
      <c r="G69" s="25"/>
    </row>
    <row r="70" spans="2:7" x14ac:dyDescent="0.25">
      <c r="B70" s="25"/>
      <c r="C70" s="26"/>
      <c r="D70" s="26"/>
      <c r="E70" s="26"/>
      <c r="F70" s="25"/>
      <c r="G70" s="25"/>
    </row>
    <row r="71" spans="2:7" x14ac:dyDescent="0.25">
      <c r="B71" s="25"/>
      <c r="C71" s="26"/>
      <c r="D71" s="26"/>
      <c r="E71" s="26"/>
      <c r="F71" s="25"/>
      <c r="G71" s="25"/>
    </row>
    <row r="72" spans="2:7" x14ac:dyDescent="0.25">
      <c r="B72" s="25"/>
      <c r="C72" s="26"/>
      <c r="D72" s="26"/>
      <c r="E72" s="26"/>
      <c r="F72" s="25"/>
      <c r="G72" s="25"/>
    </row>
    <row r="73" spans="2:7" x14ac:dyDescent="0.25">
      <c r="B73" s="25"/>
      <c r="C73" s="26"/>
      <c r="D73" s="26"/>
      <c r="E73" s="26"/>
      <c r="F73" s="25"/>
      <c r="G73" s="25"/>
    </row>
    <row r="74" spans="2:7" x14ac:dyDescent="0.25">
      <c r="B74" s="25"/>
      <c r="C74" s="26"/>
      <c r="D74" s="26"/>
      <c r="E74" s="26"/>
      <c r="F74" s="25"/>
      <c r="G74" s="25"/>
    </row>
    <row r="75" spans="2:7" x14ac:dyDescent="0.25">
      <c r="B75" s="25"/>
      <c r="C75" s="26"/>
      <c r="D75" s="26"/>
      <c r="E75" s="26"/>
      <c r="F75" s="25"/>
      <c r="G75" s="25"/>
    </row>
    <row r="76" spans="2:7" x14ac:dyDescent="0.25">
      <c r="B76" s="25"/>
      <c r="C76" s="26"/>
      <c r="D76" s="26"/>
      <c r="E76" s="26"/>
      <c r="F76" s="25"/>
      <c r="G76" s="25"/>
    </row>
    <row r="77" spans="2:7" x14ac:dyDescent="0.25">
      <c r="B77" s="25"/>
      <c r="C77" s="26"/>
      <c r="D77" s="26"/>
      <c r="E77" s="26"/>
      <c r="F77" s="25"/>
      <c r="G77" s="25"/>
    </row>
    <row r="78" spans="2:7" x14ac:dyDescent="0.25">
      <c r="B78" s="25"/>
      <c r="C78" s="26"/>
      <c r="D78" s="26"/>
      <c r="E78" s="26"/>
      <c r="F78" s="25"/>
      <c r="G78" s="25"/>
    </row>
    <row r="79" spans="2:7" x14ac:dyDescent="0.25">
      <c r="B79" s="25"/>
      <c r="C79" s="26"/>
      <c r="D79" s="26"/>
      <c r="E79" s="26"/>
      <c r="F79" s="25"/>
      <c r="G79" s="25"/>
    </row>
    <row r="80" spans="2:7" x14ac:dyDescent="0.25">
      <c r="B80" s="25"/>
      <c r="C80" s="26"/>
      <c r="D80" s="26"/>
      <c r="E80" s="26"/>
      <c r="F80" s="25"/>
      <c r="G80" s="25"/>
    </row>
    <row r="81" spans="2:7" x14ac:dyDescent="0.25">
      <c r="B81" s="25"/>
      <c r="C81" s="26"/>
      <c r="D81" s="26"/>
      <c r="E81" s="26"/>
      <c r="F81" s="25"/>
      <c r="G81" s="25"/>
    </row>
    <row r="82" spans="2:7" x14ac:dyDescent="0.25">
      <c r="B82" s="25"/>
      <c r="C82" s="26"/>
      <c r="D82" s="26"/>
      <c r="E82" s="26"/>
      <c r="F82" s="25"/>
      <c r="G82" s="25"/>
    </row>
    <row r="83" spans="2:7" x14ac:dyDescent="0.25">
      <c r="B83" s="25"/>
      <c r="C83" s="26"/>
      <c r="D83" s="26"/>
      <c r="E83" s="26"/>
      <c r="F83" s="25"/>
      <c r="G83" s="25"/>
    </row>
    <row r="84" spans="2:7" x14ac:dyDescent="0.25">
      <c r="B84" s="25"/>
      <c r="C84" s="26"/>
      <c r="D84" s="26"/>
      <c r="E84" s="26"/>
      <c r="F84" s="25"/>
      <c r="G84" s="25"/>
    </row>
    <row r="85" spans="2:7" x14ac:dyDescent="0.25">
      <c r="B85" s="25"/>
      <c r="C85" s="26"/>
      <c r="D85" s="26"/>
      <c r="E85" s="26"/>
      <c r="F85" s="25"/>
      <c r="G85" s="25"/>
    </row>
    <row r="86" spans="2:7" x14ac:dyDescent="0.25">
      <c r="B86" s="25"/>
      <c r="C86" s="26"/>
      <c r="D86" s="26"/>
      <c r="E86" s="26"/>
      <c r="F86" s="25"/>
      <c r="G86" s="25"/>
    </row>
    <row r="87" spans="2:7" x14ac:dyDescent="0.25">
      <c r="B87" s="25"/>
      <c r="C87" s="26"/>
      <c r="D87" s="26"/>
      <c r="E87" s="26"/>
      <c r="F87" s="25"/>
      <c r="G87" s="25"/>
    </row>
    <row r="88" spans="2:7" x14ac:dyDescent="0.25">
      <c r="B88" s="25"/>
      <c r="C88" s="26"/>
      <c r="D88" s="26"/>
      <c r="E88" s="26"/>
      <c r="F88" s="25"/>
      <c r="G88" s="25"/>
    </row>
    <row r="89" spans="2:7" x14ac:dyDescent="0.25">
      <c r="B89" s="25"/>
      <c r="C89" s="26"/>
      <c r="D89" s="26"/>
      <c r="E89" s="26"/>
      <c r="F89" s="25"/>
      <c r="G89" s="25"/>
    </row>
    <row r="90" spans="2:7" x14ac:dyDescent="0.25">
      <c r="B90" s="25"/>
      <c r="C90" s="26"/>
      <c r="D90" s="26"/>
      <c r="E90" s="26"/>
      <c r="F90" s="25"/>
      <c r="G90" s="25"/>
    </row>
    <row r="91" spans="2:7" x14ac:dyDescent="0.25">
      <c r="B91" s="25"/>
      <c r="C91" s="26"/>
      <c r="D91" s="26"/>
      <c r="E91" s="26"/>
      <c r="F91" s="25"/>
      <c r="G91" s="25"/>
    </row>
    <row r="92" spans="2:7" x14ac:dyDescent="0.25">
      <c r="B92" s="25"/>
      <c r="C92" s="26"/>
      <c r="D92" s="26"/>
      <c r="E92" s="26"/>
      <c r="F92" s="25"/>
      <c r="G92" s="25"/>
    </row>
    <row r="93" spans="2:7" x14ac:dyDescent="0.25">
      <c r="B93" s="25"/>
      <c r="C93" s="26"/>
      <c r="D93" s="26"/>
      <c r="E93" s="26"/>
      <c r="F93" s="25"/>
      <c r="G93" s="25"/>
    </row>
    <row r="94" spans="2:7" x14ac:dyDescent="0.25">
      <c r="B94" s="25"/>
      <c r="C94" s="26"/>
      <c r="D94" s="26"/>
      <c r="E94" s="26"/>
      <c r="F94" s="25"/>
      <c r="G94" s="25"/>
    </row>
    <row r="95" spans="2:7" x14ac:dyDescent="0.25">
      <c r="B95" s="25"/>
      <c r="C95" s="26"/>
      <c r="D95" s="26"/>
      <c r="E95" s="26"/>
      <c r="F95" s="25"/>
      <c r="G95" s="25"/>
    </row>
    <row r="96" spans="2:7" x14ac:dyDescent="0.25">
      <c r="B96" s="25"/>
      <c r="C96" s="26"/>
      <c r="D96" s="26"/>
      <c r="E96" s="26"/>
      <c r="F96" s="25"/>
      <c r="G96" s="25"/>
    </row>
    <row r="97" spans="2:7" x14ac:dyDescent="0.25">
      <c r="B97" s="25"/>
      <c r="C97" s="26"/>
      <c r="D97" s="26"/>
      <c r="E97" s="26"/>
      <c r="F97" s="25"/>
      <c r="G97" s="25"/>
    </row>
    <row r="98" spans="2:7" x14ac:dyDescent="0.25">
      <c r="B98" s="25"/>
      <c r="C98" s="26"/>
      <c r="D98" s="26"/>
      <c r="E98" s="26"/>
      <c r="F98" s="25"/>
      <c r="G98" s="25"/>
    </row>
    <row r="99" spans="2:7" x14ac:dyDescent="0.25">
      <c r="B99" s="25"/>
      <c r="C99" s="26"/>
      <c r="D99" s="26"/>
      <c r="E99" s="26"/>
      <c r="F99" s="25"/>
      <c r="G99" s="25"/>
    </row>
    <row r="100" spans="2:7" x14ac:dyDescent="0.25">
      <c r="B100" s="25"/>
      <c r="C100" s="26"/>
      <c r="D100" s="26"/>
      <c r="E100" s="26"/>
      <c r="F100" s="25"/>
      <c r="G100" s="25"/>
    </row>
    <row r="101" spans="2:7" x14ac:dyDescent="0.25">
      <c r="B101" s="25"/>
      <c r="C101" s="26"/>
      <c r="D101" s="26"/>
      <c r="E101" s="26"/>
      <c r="F101" s="25"/>
      <c r="G101" s="25"/>
    </row>
    <row r="102" spans="2:7" x14ac:dyDescent="0.25">
      <c r="B102" s="25"/>
      <c r="C102" s="26"/>
      <c r="D102" s="26"/>
      <c r="E102" s="26"/>
      <c r="F102" s="25"/>
      <c r="G102" s="25"/>
    </row>
    <row r="103" spans="2:7" x14ac:dyDescent="0.25">
      <c r="B103" s="25"/>
      <c r="C103" s="26"/>
      <c r="D103" s="26"/>
      <c r="E103" s="26"/>
      <c r="F103" s="25"/>
      <c r="G103" s="25"/>
    </row>
    <row r="104" spans="2:7" x14ac:dyDescent="0.25">
      <c r="B104" s="25"/>
      <c r="C104" s="26"/>
      <c r="D104" s="26"/>
      <c r="E104" s="26"/>
      <c r="F104" s="25"/>
      <c r="G104" s="25"/>
    </row>
    <row r="105" spans="2:7" x14ac:dyDescent="0.25">
      <c r="B105" s="25"/>
      <c r="C105" s="26"/>
      <c r="D105" s="26"/>
      <c r="E105" s="26"/>
      <c r="F105" s="25"/>
      <c r="G105" s="25"/>
    </row>
    <row r="106" spans="2:7" x14ac:dyDescent="0.25">
      <c r="B106" s="25"/>
      <c r="C106" s="26"/>
      <c r="D106" s="26"/>
      <c r="E106" s="26"/>
      <c r="F106" s="25"/>
      <c r="G106" s="25"/>
    </row>
    <row r="107" spans="2:7" x14ac:dyDescent="0.25">
      <c r="B107" s="25"/>
      <c r="C107" s="26"/>
      <c r="D107" s="26"/>
      <c r="E107" s="26"/>
      <c r="F107" s="25"/>
      <c r="G107" s="25"/>
    </row>
    <row r="108" spans="2:7" x14ac:dyDescent="0.25">
      <c r="B108" s="25"/>
      <c r="C108" s="26"/>
      <c r="D108" s="26"/>
      <c r="E108" s="26"/>
      <c r="F108" s="25"/>
      <c r="G108" s="25"/>
    </row>
    <row r="109" spans="2:7" x14ac:dyDescent="0.25">
      <c r="B109" s="25"/>
      <c r="C109" s="26"/>
      <c r="D109" s="26"/>
      <c r="E109" s="26"/>
      <c r="F109" s="25"/>
      <c r="G109" s="25"/>
    </row>
    <row r="110" spans="2:7" x14ac:dyDescent="0.25">
      <c r="B110" s="25"/>
      <c r="C110" s="26"/>
      <c r="D110" s="26"/>
      <c r="E110" s="26"/>
      <c r="F110" s="25"/>
      <c r="G110" s="25"/>
    </row>
    <row r="111" spans="2:7" x14ac:dyDescent="0.25">
      <c r="B111" s="25"/>
      <c r="C111" s="26"/>
      <c r="D111" s="26"/>
      <c r="E111" s="26"/>
      <c r="F111" s="25"/>
      <c r="G111" s="25"/>
    </row>
    <row r="112" spans="2:7" x14ac:dyDescent="0.25">
      <c r="B112" s="25"/>
      <c r="C112" s="26"/>
      <c r="D112" s="26"/>
      <c r="E112" s="26"/>
      <c r="F112" s="25"/>
      <c r="G112" s="25"/>
    </row>
    <row r="113" spans="2:7" x14ac:dyDescent="0.25">
      <c r="B113" s="25"/>
      <c r="C113" s="26"/>
      <c r="D113" s="26"/>
      <c r="E113" s="26"/>
      <c r="F113" s="25"/>
      <c r="G113" s="25"/>
    </row>
    <row r="114" spans="2:7" x14ac:dyDescent="0.25">
      <c r="B114" s="25"/>
      <c r="C114" s="26"/>
      <c r="D114" s="26"/>
      <c r="E114" s="26"/>
      <c r="F114" s="25"/>
      <c r="G114" s="25"/>
    </row>
    <row r="115" spans="2:7" x14ac:dyDescent="0.25">
      <c r="B115" s="25"/>
      <c r="C115" s="26"/>
      <c r="D115" s="26"/>
      <c r="E115" s="26"/>
      <c r="F115" s="25"/>
      <c r="G115" s="25"/>
    </row>
    <row r="116" spans="2:7" x14ac:dyDescent="0.25">
      <c r="B116" s="25"/>
      <c r="C116" s="26"/>
      <c r="D116" s="26"/>
      <c r="E116" s="26"/>
      <c r="F116" s="25"/>
      <c r="G116" s="25"/>
    </row>
    <row r="117" spans="2:7" x14ac:dyDescent="0.25">
      <c r="B117" s="25"/>
      <c r="C117" s="26"/>
      <c r="D117" s="26"/>
      <c r="E117" s="26"/>
      <c r="F117" s="25"/>
      <c r="G117" s="25"/>
    </row>
    <row r="118" spans="2:7" x14ac:dyDescent="0.25">
      <c r="B118" s="25"/>
      <c r="C118" s="26"/>
      <c r="D118" s="26"/>
      <c r="E118" s="26"/>
      <c r="F118" s="25"/>
      <c r="G118" s="25"/>
    </row>
    <row r="119" spans="2:7" x14ac:dyDescent="0.25">
      <c r="B119" s="25"/>
      <c r="C119" s="26"/>
      <c r="D119" s="26"/>
      <c r="E119" s="26"/>
      <c r="F119" s="25"/>
      <c r="G119" s="25"/>
    </row>
    <row r="120" spans="2:7" x14ac:dyDescent="0.25">
      <c r="B120" s="25"/>
      <c r="C120" s="26"/>
      <c r="D120" s="26"/>
      <c r="E120" s="26"/>
      <c r="F120" s="25"/>
      <c r="G120" s="25"/>
    </row>
    <row r="121" spans="2:7" x14ac:dyDescent="0.25">
      <c r="B121" s="25"/>
      <c r="C121" s="26"/>
      <c r="D121" s="26"/>
      <c r="E121" s="26"/>
      <c r="F121" s="25"/>
      <c r="G121" s="25"/>
    </row>
    <row r="122" spans="2:7" x14ac:dyDescent="0.25">
      <c r="B122" s="25"/>
      <c r="C122" s="26"/>
      <c r="D122" s="26"/>
      <c r="E122" s="26"/>
      <c r="F122" s="25"/>
      <c r="G122" s="25"/>
    </row>
    <row r="123" spans="2:7" x14ac:dyDescent="0.25">
      <c r="B123" s="25"/>
      <c r="C123" s="26"/>
      <c r="D123" s="26"/>
      <c r="E123" s="26"/>
      <c r="F123" s="25"/>
      <c r="G123" s="25"/>
    </row>
    <row r="124" spans="2:7" x14ac:dyDescent="0.25">
      <c r="B124" s="25"/>
      <c r="C124" s="26"/>
      <c r="D124" s="26"/>
      <c r="E124" s="26"/>
      <c r="F124" s="25"/>
      <c r="G124" s="25"/>
    </row>
    <row r="125" spans="2:7" x14ac:dyDescent="0.25">
      <c r="B125" s="25"/>
      <c r="C125" s="26"/>
      <c r="D125" s="26"/>
      <c r="E125" s="26"/>
      <c r="F125" s="25"/>
      <c r="G125" s="25"/>
    </row>
    <row r="126" spans="2:7" x14ac:dyDescent="0.25">
      <c r="B126" s="25"/>
      <c r="C126" s="26"/>
      <c r="D126" s="26"/>
      <c r="E126" s="26"/>
      <c r="F126" s="25"/>
      <c r="G126" s="25"/>
    </row>
    <row r="127" spans="2:7" x14ac:dyDescent="0.25">
      <c r="B127" s="25"/>
      <c r="C127" s="26"/>
      <c r="D127" s="26"/>
      <c r="E127" s="26"/>
      <c r="F127" s="25"/>
      <c r="G127" s="25"/>
    </row>
    <row r="128" spans="2:7" x14ac:dyDescent="0.25">
      <c r="B128" s="25"/>
      <c r="C128" s="26"/>
      <c r="D128" s="26"/>
      <c r="E128" s="26"/>
      <c r="F128" s="25"/>
      <c r="G128" s="25"/>
    </row>
    <row r="129" spans="2:7" x14ac:dyDescent="0.25">
      <c r="B129" s="25"/>
      <c r="C129" s="26"/>
      <c r="D129" s="26"/>
      <c r="E129" s="26"/>
      <c r="F129" s="25"/>
      <c r="G129" s="25"/>
    </row>
    <row r="130" spans="2:7" x14ac:dyDescent="0.25">
      <c r="B130" s="25"/>
      <c r="C130" s="26"/>
      <c r="D130" s="26"/>
      <c r="E130" s="26"/>
      <c r="F130" s="25"/>
      <c r="G130" s="25"/>
    </row>
    <row r="131" spans="2:7" x14ac:dyDescent="0.25">
      <c r="B131" s="25"/>
      <c r="C131" s="26"/>
      <c r="D131" s="26"/>
      <c r="E131" s="26"/>
      <c r="F131" s="25"/>
      <c r="G131" s="25"/>
    </row>
    <row r="132" spans="2:7" x14ac:dyDescent="0.25">
      <c r="B132" s="25"/>
      <c r="C132" s="26"/>
      <c r="D132" s="26"/>
      <c r="E132" s="26"/>
      <c r="F132" s="25"/>
      <c r="G132" s="25"/>
    </row>
    <row r="133" spans="2:7" x14ac:dyDescent="0.25">
      <c r="B133" s="25"/>
      <c r="C133" s="26"/>
      <c r="D133" s="26"/>
      <c r="E133" s="26"/>
      <c r="F133" s="25"/>
      <c r="G133" s="25"/>
    </row>
    <row r="134" spans="2:7" x14ac:dyDescent="0.25">
      <c r="B134" s="25"/>
      <c r="C134" s="26"/>
      <c r="D134" s="26"/>
      <c r="E134" s="26"/>
      <c r="F134" s="25"/>
      <c r="G134" s="25"/>
    </row>
    <row r="135" spans="2:7" x14ac:dyDescent="0.25">
      <c r="B135" s="25"/>
      <c r="C135" s="26"/>
      <c r="D135" s="26"/>
      <c r="E135" s="26"/>
      <c r="F135" s="25"/>
      <c r="G135" s="25"/>
    </row>
    <row r="136" spans="2:7" x14ac:dyDescent="0.25">
      <c r="B136" s="25"/>
      <c r="C136" s="26"/>
      <c r="D136" s="26"/>
      <c r="E136" s="26"/>
      <c r="F136" s="25"/>
      <c r="G136" s="25"/>
    </row>
    <row r="137" spans="2:7" x14ac:dyDescent="0.25">
      <c r="B137" s="25"/>
      <c r="C137" s="26"/>
      <c r="D137" s="26"/>
      <c r="E137" s="26"/>
      <c r="F137" s="25"/>
      <c r="G137" s="25"/>
    </row>
    <row r="138" spans="2:7" x14ac:dyDescent="0.25">
      <c r="B138" s="25"/>
      <c r="C138" s="26"/>
      <c r="D138" s="26"/>
      <c r="E138" s="26"/>
      <c r="F138" s="25"/>
      <c r="G138" s="25"/>
    </row>
    <row r="139" spans="2:7" x14ac:dyDescent="0.25">
      <c r="B139" s="25"/>
      <c r="C139" s="26"/>
      <c r="D139" s="26"/>
      <c r="E139" s="26"/>
      <c r="F139" s="25"/>
      <c r="G139" s="25"/>
    </row>
    <row r="140" spans="2:7" x14ac:dyDescent="0.25">
      <c r="B140" s="25"/>
      <c r="C140" s="26"/>
      <c r="D140" s="26"/>
      <c r="E140" s="26"/>
      <c r="F140" s="25"/>
      <c r="G140" s="25"/>
    </row>
    <row r="141" spans="2:7" x14ac:dyDescent="0.25">
      <c r="B141" s="25"/>
      <c r="C141" s="26"/>
      <c r="D141" s="26"/>
      <c r="E141" s="26"/>
      <c r="F141" s="25"/>
      <c r="G141" s="25"/>
    </row>
    <row r="142" spans="2:7" x14ac:dyDescent="0.25">
      <c r="B142" s="25"/>
      <c r="C142" s="26"/>
      <c r="D142" s="26"/>
      <c r="E142" s="26"/>
      <c r="F142" s="25"/>
      <c r="G142" s="25"/>
    </row>
    <row r="143" spans="2:7" x14ac:dyDescent="0.25">
      <c r="B143" s="25"/>
      <c r="C143" s="26"/>
      <c r="D143" s="26"/>
      <c r="E143" s="26"/>
      <c r="F143" s="25"/>
      <c r="G143" s="25"/>
    </row>
    <row r="144" spans="2:7" x14ac:dyDescent="0.25">
      <c r="B144" s="25"/>
      <c r="C144" s="26"/>
      <c r="D144" s="26"/>
      <c r="E144" s="26"/>
      <c r="F144" s="25"/>
      <c r="G144" s="25"/>
    </row>
    <row r="145" spans="2:7" x14ac:dyDescent="0.25">
      <c r="B145" s="25"/>
      <c r="C145" s="26"/>
      <c r="D145" s="26"/>
      <c r="E145" s="26"/>
      <c r="F145" s="25"/>
      <c r="G145" s="25"/>
    </row>
    <row r="146" spans="2:7" x14ac:dyDescent="0.25">
      <c r="B146" s="25"/>
      <c r="C146" s="26"/>
      <c r="D146" s="26"/>
      <c r="E146" s="26"/>
      <c r="F146" s="25"/>
      <c r="G146" s="25"/>
    </row>
    <row r="147" spans="2:7" x14ac:dyDescent="0.25">
      <c r="B147" s="25"/>
      <c r="C147" s="26"/>
      <c r="D147" s="26"/>
      <c r="E147" s="26"/>
      <c r="F147" s="25"/>
      <c r="G147" s="25"/>
    </row>
    <row r="148" spans="2:7" x14ac:dyDescent="0.25">
      <c r="B148" s="25"/>
      <c r="C148" s="26"/>
      <c r="D148" s="26"/>
      <c r="E148" s="26"/>
      <c r="F148" s="25"/>
      <c r="G148" s="25"/>
    </row>
  </sheetData>
  <mergeCells count="11">
    <mergeCell ref="A7:G7"/>
    <mergeCell ref="A2:G2"/>
    <mergeCell ref="A3:F3"/>
    <mergeCell ref="A4:G4"/>
    <mergeCell ref="A5:G5"/>
    <mergeCell ref="A6:G6"/>
    <mergeCell ref="A9:G9"/>
    <mergeCell ref="A11:B11"/>
    <mergeCell ref="A13:B13"/>
    <mergeCell ref="A18:B18"/>
    <mergeCell ref="A30:E3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dcterms:created xsi:type="dcterms:W3CDTF">2015-06-05T18:19:34Z</dcterms:created>
  <dcterms:modified xsi:type="dcterms:W3CDTF">2023-02-27T04:50:28Z</dcterms:modified>
</cp:coreProperties>
</file>